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6181AF91-1291-4FCC-A704-B489D70705D2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5" i="1"/>
  <c r="A75" i="1"/>
  <c r="A64" i="1"/>
  <c r="I8" i="4"/>
  <c r="I9" i="4" s="1"/>
  <c r="BI77" i="1" s="1"/>
  <c r="BI80" i="1" s="1"/>
  <c r="I7" i="4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22" i="1" s="1"/>
  <c r="AX74" i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1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</calcChain>
</file>

<file path=xl/sharedStrings.xml><?xml version="1.0" encoding="utf-8"?>
<sst xmlns="http://schemas.openxmlformats.org/spreadsheetml/2006/main" count="263" uniqueCount="188">
  <si>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</si>
  <si>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</si>
  <si>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</si>
  <si>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</si>
  <si>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</si>
  <si>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</si>
  <si>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</si>
  <si>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</si>
  <si>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</si>
  <si>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</si>
  <si>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</si>
  <si>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</si>
  <si>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</si>
  <si>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</si>
  <si>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</si>
  <si>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</si>
  <si>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</si>
  <si>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</si>
  <si>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</si>
  <si>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</si>
  <si>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</si>
  <si>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</si>
  <si>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</si>
  <si>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</si>
  <si>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</si>
  <si>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</si>
  <si>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</si>
  <si>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</si>
  <si>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</si>
  <si>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</si>
  <si>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</si>
  <si>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</si>
  <si>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</si>
  <si>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</si>
  <si>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</si>
  <si>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</si>
  <si>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</si>
  <si>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</si>
  <si>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</si>
  <si>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</si>
  <si>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</si>
  <si>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</si>
  <si>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</si>
  <si>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</si>
  <si>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</si>
  <si>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</si>
  <si>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</si>
  <si>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</si>
  <si>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</si>
  <si>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</si>
  <si>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</si>
  <si>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</si>
  <si>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</si>
  <si>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</si>
  <si>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</si>
  <si>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</si>
  <si>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</si>
  <si>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</si>
  <si>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</si>
  <si>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</si>
  <si>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</si>
  <si>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</si>
  <si>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</si>
  <si>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</si>
  <si>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</si>
  <si>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</si>
  <si>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</si>
  <si>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</si>
  <si>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</si>
  <si>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</si>
  <si>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</si>
  <si>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</si>
  <si>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</si>
  <si>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</si>
  <si>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</si>
  <si>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</si>
  <si>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</si>
  <si>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</si>
  <si>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</si>
  <si>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</si>
  <si>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</si>
  <si>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</si>
  <si>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</si>
  <si>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</si>
  <si>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</si>
  <si>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</si>
  <si>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</si>
  <si>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</si>
  <si>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</si>
  <si>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</si>
  <si>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</si>
  <si>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</si>
  <si>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</si>
  <si>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</si>
  <si>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</si>
  <si>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</si>
  <si>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</si>
  <si>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</si>
  <si>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</si>
  <si>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</si>
  <si>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</si>
  <si>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</si>
  <si>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</si>
  <si>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</si>
  <si>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</si>
  <si>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</si>
  <si>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</si>
  <si>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</si>
  <si>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</si>
  <si>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</si>
  <si>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</si>
  <si>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</si>
  <si>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</si>
  <si>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</si>
  <si>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</si>
  <si>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</si>
  <si>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</si>
  <si>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</si>
  <si>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</si>
  <si>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</si>
  <si>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</si>
  <si>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</si>
  <si>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</si>
  <si>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</si>
  <si>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</si>
  <si>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</si>
  <si>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</si>
  <si>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</si>
  <si>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</si>
  <si>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</si>
  <si>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</si>
  <si>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</si>
  <si>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</si>
  <si>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</si>
  <si>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</si>
  <si>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</si>
  <si>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</si>
  <si>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</si>
  <si>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</si>
  <si>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</si>
  <si>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</si>
  <si>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</si>
  <si>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</si>
  <si>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</si>
  <si>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</si>
  <si>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</si>
  <si>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</si>
  <si>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</si>
  <si>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</si>
  <si>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</si>
  <si>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</si>
  <si>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</si>
  <si>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</si>
  <si>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</si>
  <si>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</si>
  <si>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</si>
  <si>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</si>
  <si>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</si>
  <si>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</si>
  <si>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гречневая рассыпчатая</t>
  </si>
  <si>
    <t>183</t>
  </si>
  <si>
    <t/>
  </si>
  <si>
    <t>крупа гречневая, вода, масло сливочное.</t>
  </si>
  <si>
    <t>200</t>
  </si>
  <si>
    <t>Расход сырья нетто, г на выход</t>
  </si>
  <si>
    <t>Крупа гречневая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</si>
  <si>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</si>
  <si>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</si>
  <si>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</si>
  <si>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</si>
  <si>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</si>
  <si>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</si>
  <si>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</si>
  <si>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</si>
  <si>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</si>
  <si>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</si>
  <si>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от светло-коричневого до коричневого.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</si>
  <si>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</si>
  <si>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</si>
  <si>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</si>
  <si>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</si>
  <si>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</si>
  <si>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</si>
  <si>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</si>
  <si>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гречневая, вода, масло сливочное.</t>
  </si>
  <si>
    <t>высокое</t>
  </si>
  <si>
    <t>удовлетворительное</t>
  </si>
  <si>
    <t>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</si>
</sst>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№183</v>
      </c>
      <c r="T16" s="22"/>
      <c r="AC16" s="23" t="str">
        <f>"ТЕХНИКО-ТЕХНОЛОГИЧЕСКАЯ КАРТА №" &amp; Рец_Номер</f>
        <v>ТЕХНИКО-ТЕХНОЛОГИЧЕСКАЯ КАРТА №183</v>
      </c>
      <c r="AX16" s="22"/>
      <c r="BG16" s="23" t="str">
        <f>"ТЕХНИКО-ТЕХНОЛОГИЧЕСКАЯ КАРТА №" &amp; Рец_Номер</f>
        <v>ТЕХНИКО-ТЕХНОЛОГИЧЕСКАЯ КАРТА №183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№183</v>
      </c>
      <c r="T17" s="22"/>
      <c r="AC17" s="23" t="str">
        <f>"ТЕХНОЛОГИЧЕСКАЯ КАРТА №" &amp; Рец_Номер</f>
        <v>ТЕХНОЛОГИЧЕСКАЯ КАРТА №183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Каша гречневая рассыпчатая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Каша гречневая рассыпчатая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92.62702702702704</v>
      </c>
      <c r="H31" s="67"/>
      <c r="I31" s="66">
        <v>92.62702702702704</v>
      </c>
      <c r="J31" s="67"/>
      <c r="K31" s="96">
        <v>926.27027027027043</v>
      </c>
      <c r="L31" s="97"/>
      <c r="M31" s="98"/>
      <c r="N31" s="96">
        <v>1852.5405405405409</v>
      </c>
      <c r="O31" s="97"/>
      <c r="P31" s="98"/>
      <c r="Q31" s="96">
        <v>2778.8108108108113</v>
      </c>
      <c r="R31" s="97"/>
      <c r="S31" s="97"/>
      <c r="T31" s="92" t="str">
        <f t="shared" ref="T31:T41" si="0">IF(A31&lt;&gt;"",A31,"")</f>
        <v>Крупа гречневая</v>
      </c>
      <c r="U31" s="92"/>
      <c r="V31" s="92"/>
      <c r="W31" s="92"/>
      <c r="X31" s="92"/>
      <c r="Y31" s="93"/>
      <c r="Z31" s="66">
        <f t="shared" ref="Z31:Z41" si="1">IF(G31&lt;&gt;"",G31,"")</f>
        <v>92.62702702702704</v>
      </c>
      <c r="AA31" s="67"/>
      <c r="AB31" s="66">
        <f t="shared" ref="AB31:AB41" si="2">IF(I31&lt;&gt;"",I31,"")</f>
        <v>92.62702702702704</v>
      </c>
      <c r="AC31" s="67"/>
      <c r="AD31" s="68">
        <v>79.677837837837899</v>
      </c>
      <c r="AE31" s="69"/>
      <c r="AF31" s="70"/>
      <c r="AG31" s="68">
        <v>11.6737297297297</v>
      </c>
      <c r="AH31" s="69"/>
      <c r="AI31" s="108">
        <v>3.0574054054054001</v>
      </c>
      <c r="AJ31" s="108"/>
      <c r="AK31" s="108">
        <v>52.624432432432485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18.529729729729699</v>
      </c>
      <c r="AT31" s="32">
        <v>6.2074594594594599</v>
      </c>
      <c r="AU31" s="32">
        <v>0.39838918918918897</v>
      </c>
      <c r="AV31" s="32">
        <v>0.18529729729729799</v>
      </c>
      <c r="AW31" s="32">
        <v>0</v>
      </c>
      <c r="AX31" s="26"/>
      <c r="BA31" s="73" t="str">
        <f t="shared" ref="BA31:BA41" si="3">IF(A31&lt;&gt;"",A31,"")</f>
        <v>Крупа гречневая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138.16216216216216</v>
      </c>
      <c r="H32" s="106"/>
      <c r="I32" s="105">
        <v>138.16216216216216</v>
      </c>
      <c r="J32" s="106"/>
      <c r="K32" s="100">
        <v>1381.6216216216217</v>
      </c>
      <c r="L32" s="101"/>
      <c r="M32" s="102"/>
      <c r="N32" s="100">
        <v>2763.2432432432433</v>
      </c>
      <c r="O32" s="101"/>
      <c r="P32" s="102"/>
      <c r="Q32" s="100">
        <v>4144.864864864865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138.16216216216216</v>
      </c>
      <c r="AA32" s="106"/>
      <c r="AB32" s="105">
        <f t="shared" si="2"/>
        <v>138.16216216216216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230.78918918918899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230.78918918918899</v>
      </c>
      <c r="AC33" s="140"/>
      <c r="AD33" s="146">
        <v>79.677837837837899</v>
      </c>
      <c r="AE33" s="147"/>
      <c r="AF33" s="148"/>
      <c r="AG33" s="146">
        <v>11.6737297297297</v>
      </c>
      <c r="AH33" s="148"/>
      <c r="AI33" s="146">
        <v>3.0574054054054001</v>
      </c>
      <c r="AJ33" s="148"/>
      <c r="AK33" s="146">
        <v>52.624432432432485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18.529729729729699</v>
      </c>
      <c r="AT33" s="149">
        <v>6.2074594594594599</v>
      </c>
      <c r="AU33" s="149">
        <v>0.39838918918918897</v>
      </c>
      <c r="AV33" s="149">
        <v>0.18529729729729799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100</v>
      </c>
      <c r="AE34" s="164"/>
      <c r="AF34" s="165"/>
      <c r="AG34" s="163">
        <v>100</v>
      </c>
      <c r="AH34" s="165"/>
      <c r="AI34" s="163">
        <v>100</v>
      </c>
      <c r="AJ34" s="165"/>
      <c r="AK34" s="163">
        <v>100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100</v>
      </c>
      <c r="AT34" s="166">
        <v>100</v>
      </c>
      <c r="AU34" s="166">
        <v>100</v>
      </c>
      <c r="AV34" s="166">
        <v>100</v>
      </c>
      <c r="AW34" s="166">
        <v>100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194.59459459459501</v>
      </c>
      <c r="J35" s="140"/>
      <c r="K35" s="141">
        <v>1945.9459459459501</v>
      </c>
      <c r="L35" s="142"/>
      <c r="M35" s="143"/>
      <c r="N35" s="141">
        <v>3891.8918918919003</v>
      </c>
      <c r="O35" s="142"/>
      <c r="P35" s="143"/>
      <c r="Q35" s="141">
        <v>5837.8378378378502</v>
      </c>
      <c r="R35" s="142"/>
      <c r="S35" s="142"/>
      <c r="T35" s="144" t="str">
        <f t="shared" ref="T35:T39" si="4">IF(A35&lt;&gt;"",A35,"")</f>
        <v>Каша рассыпчатая</v>
      </c>
      <c r="U35" s="144"/>
      <c r="V35" s="144"/>
      <c r="W35" s="144"/>
      <c r="X35" s="144"/>
      <c r="Y35" s="145"/>
      <c r="Z35" s="139" t="str">
        <f t="shared" ref="Z35:Z39" si="5">IF(G35&lt;&gt;"",G35,"")</f>
        <v/>
      </c>
      <c r="AA35" s="140"/>
      <c r="AB35" s="139">
        <f t="shared" ref="AB35:AB39" si="6">IF(I35&lt;&gt;"",I35,"")</f>
        <v>194.59459459459501</v>
      </c>
      <c r="AC35" s="140"/>
      <c r="AD35" s="146">
        <v>79.677837837837899</v>
      </c>
      <c r="AE35" s="147"/>
      <c r="AF35" s="148"/>
      <c r="AG35" s="146">
        <v>11.6737297297297</v>
      </c>
      <c r="AH35" s="148"/>
      <c r="AI35" s="146">
        <v>3.0574054054054001</v>
      </c>
      <c r="AJ35" s="148"/>
      <c r="AK35" s="146">
        <v>52.624432432432485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18.529729729729699</v>
      </c>
      <c r="AT35" s="149">
        <v>6.2074594594594599</v>
      </c>
      <c r="AU35" s="149">
        <v>0.39838918918918897</v>
      </c>
      <c r="AV35" s="149">
        <v>0.18529729729729799</v>
      </c>
      <c r="AW35" s="149">
        <v>0</v>
      </c>
      <c r="BA35" s="150" t="str">
        <f t="shared" ref="BA35:BA39" si="7">IF(A35&lt;&gt;"",A35,"")</f>
        <v>Каша рассыпчатая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5.4054054054054053</v>
      </c>
      <c r="H36" s="106"/>
      <c r="I36" s="105">
        <v>5.4054054054054053</v>
      </c>
      <c r="J36" s="106"/>
      <c r="K36" s="100">
        <v>54.054054054054049</v>
      </c>
      <c r="L36" s="101"/>
      <c r="M36" s="102"/>
      <c r="N36" s="100">
        <v>108.1081081081081</v>
      </c>
      <c r="O36" s="101"/>
      <c r="P36" s="102"/>
      <c r="Q36" s="100">
        <v>162.16216216216216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5.4054054054054053</v>
      </c>
      <c r="AA36" s="106"/>
      <c r="AB36" s="105">
        <f t="shared" si="6"/>
        <v>5.4054054054054053</v>
      </c>
      <c r="AC36" s="106"/>
      <c r="AD36" s="71">
        <v>4.5405405405405403</v>
      </c>
      <c r="AE36" s="72"/>
      <c r="AF36" s="75"/>
      <c r="AG36" s="71">
        <v>2.7027027027027001E-2</v>
      </c>
      <c r="AH36" s="75"/>
      <c r="AI36" s="71">
        <v>4.4594594594594597</v>
      </c>
      <c r="AJ36" s="75"/>
      <c r="AK36" s="71">
        <v>4.3243243243243301E-2</v>
      </c>
      <c r="AL36" s="72"/>
      <c r="AM36" s="71">
        <v>2.7027027027027001E-2</v>
      </c>
      <c r="AN36" s="72"/>
      <c r="AO36" s="75"/>
      <c r="AP36" s="71">
        <v>0</v>
      </c>
      <c r="AQ36" s="72"/>
      <c r="AR36" s="72"/>
      <c r="AS36" s="33">
        <v>0.64864864864864902</v>
      </c>
      <c r="AT36" s="33">
        <v>1.0810810810810799E-2</v>
      </c>
      <c r="AU36" s="33">
        <v>0</v>
      </c>
      <c r="AV36" s="33">
        <v>5.4054054054053996E-3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200.00000000000043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200.00000000000043</v>
      </c>
      <c r="AC37" s="140"/>
      <c r="AD37" s="146">
        <v>84.218378378378446</v>
      </c>
      <c r="AE37" s="147"/>
      <c r="AF37" s="148"/>
      <c r="AG37" s="146">
        <v>11.700756756756727</v>
      </c>
      <c r="AH37" s="148"/>
      <c r="AI37" s="146">
        <v>7.5168648648648597</v>
      </c>
      <c r="AJ37" s="148"/>
      <c r="AK37" s="146">
        <v>52.667675675675724</v>
      </c>
      <c r="AL37" s="147"/>
      <c r="AM37" s="146">
        <v>2.7027027027027001E-2</v>
      </c>
      <c r="AN37" s="147"/>
      <c r="AO37" s="148"/>
      <c r="AP37" s="146">
        <v>0</v>
      </c>
      <c r="AQ37" s="147"/>
      <c r="AR37" s="147"/>
      <c r="AS37" s="149">
        <v>19.178378378378348</v>
      </c>
      <c r="AT37" s="149">
        <v>6.2182702702702706</v>
      </c>
      <c r="AU37" s="149">
        <v>0.39838918918918897</v>
      </c>
      <c r="AV37" s="149">
        <v>0.1907027027027034</v>
      </c>
      <c r="AW37" s="149">
        <v>0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98</v>
      </c>
      <c r="AH38" s="165"/>
      <c r="AI38" s="163">
        <v>98</v>
      </c>
      <c r="AJ38" s="165"/>
      <c r="AK38" s="163">
        <v>96.5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97</v>
      </c>
      <c r="AT38" s="166">
        <v>97</v>
      </c>
      <c r="AU38" s="166">
        <v>85</v>
      </c>
      <c r="AV38" s="166">
        <v>90</v>
      </c>
      <c r="AW38" s="166">
        <v>40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172</v>
      </c>
      <c r="B41" s="94"/>
      <c r="C41" s="94"/>
      <c r="D41" s="94"/>
      <c r="E41" s="94"/>
      <c r="F41" s="95"/>
      <c r="G41" s="171"/>
      <c r="H41" s="172"/>
      <c r="I41" s="171" t="str">
        <f>"200"</f>
        <v>200</v>
      </c>
      <c r="J41" s="172"/>
      <c r="K41" s="173">
        <v>2000</v>
      </c>
      <c r="L41" s="174"/>
      <c r="M41" s="175"/>
      <c r="N41" s="173">
        <v>4000</v>
      </c>
      <c r="O41" s="174"/>
      <c r="P41" s="175"/>
      <c r="Q41" s="173">
        <v>6000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200</v>
      </c>
      <c r="AC41" s="172"/>
      <c r="AD41" s="176">
        <v>75.796540540540605</v>
      </c>
      <c r="AE41" s="177"/>
      <c r="AF41" s="178"/>
      <c r="AG41" s="176">
        <v>11.466741621621592</v>
      </c>
      <c r="AH41" s="177"/>
      <c r="AI41" s="176">
        <v>7.3665275675675623</v>
      </c>
      <c r="AJ41" s="177"/>
      <c r="AK41" s="176">
        <v>50.074501621621671</v>
      </c>
      <c r="AL41" s="177"/>
      <c r="AM41" s="176">
        <v>2.6486486486486462E-2</v>
      </c>
      <c r="AN41" s="177"/>
      <c r="AO41" s="177"/>
      <c r="AP41" s="176">
        <v>0</v>
      </c>
      <c r="AQ41" s="177"/>
      <c r="AR41" s="177"/>
      <c r="AS41" s="179">
        <v>18.603027027026997</v>
      </c>
      <c r="AT41" s="179">
        <v>6.0317221621621622</v>
      </c>
      <c r="AU41" s="179">
        <v>0.33863081081081065</v>
      </c>
      <c r="AV41" s="179">
        <v>0.17163243243243306</v>
      </c>
      <c r="AW41" s="179">
        <v>0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47" t="s">
        <v>173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50" t="s">
        <v>174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>Температура подачи – не ниже 65оС, срок реализации – не более 2-3 ч.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>Температура подачи – не ниже 65оС, срок реализации – не более 2-3 ч.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зерна крупы целые, хорошо набухшие, легко разделываются.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зерна крупы целые, хорошо набухшие, легко разделываются.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от светло-коричневого до коричневого.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от светло-коричневого до коричневого.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рассыпчатая, мягкая, однородная.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рассыпчатая, мягкая, однородная.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каши из данного виды крупы, умеренно соленый, без признаков затхлости и горести.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каши из данного виды крупы, умеренно соленый, без признаков затхлости и горести.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каши из данного виды крупы, умеренно соленый, без признаков затхлости и горести.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каши из данного виды крупы, умеренно соленый, без признаков затхлости и горести.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от светло-коричневого до коричневого.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91" t="s">
        <v>72</v>
      </c>
      <c r="E66" s="91"/>
      <c r="F66" s="91"/>
      <c r="G66" s="91"/>
      <c r="H66" s="91"/>
      <c r="I66" s="91"/>
      <c r="J66" s="91"/>
      <c r="K66" s="91"/>
      <c r="L66" s="91"/>
      <c r="M66" s="115" t="s">
        <v>73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72</v>
      </c>
      <c r="X66" s="91"/>
      <c r="Y66" s="91"/>
      <c r="Z66" s="91"/>
      <c r="AA66" s="91"/>
      <c r="AB66" s="91"/>
      <c r="AC66" s="91"/>
      <c r="AD66" s="91"/>
      <c r="AE66" s="91"/>
      <c r="AF66" s="115" t="s">
        <v>73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72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73</v>
      </c>
      <c r="BL66" s="116"/>
      <c r="BM66" s="116"/>
      <c r="BN66" s="116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64">
        <v>37.9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64">
        <f>IF(ФХ_Сух="","",ФХ_Сух)</f>
        <v>37.9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>Массовая доля жира</v>
      </c>
      <c r="E68" s="37"/>
      <c r="F68" s="37"/>
      <c r="G68" s="37"/>
      <c r="H68" s="37"/>
      <c r="I68" s="37"/>
      <c r="J68" s="37"/>
      <c r="K68" s="37"/>
      <c r="L68" s="37"/>
      <c r="M68" s="64" t="s">
        <v>187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жира</v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>3,7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33" t="s">
        <v>181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Каша гречневая рассыпчатая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153</v>
      </c>
      <c r="G76" s="86"/>
      <c r="H76" s="86"/>
      <c r="I76" s="90"/>
      <c r="J76" s="89" t="s">
        <v>144</v>
      </c>
      <c r="K76" s="86"/>
      <c r="L76" s="86"/>
      <c r="M76" s="86"/>
      <c r="N76" s="86"/>
      <c r="O76" s="89" t="s">
        <v>74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153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65</v>
      </c>
      <c r="BB76" s="112"/>
      <c r="BC76" s="112"/>
      <c r="BD76" s="112"/>
      <c r="BE76" s="109" t="s">
        <v>66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11.466741621621592</v>
      </c>
      <c r="B77" s="53"/>
      <c r="C77" s="53"/>
      <c r="D77" s="54">
        <f>Пищ_Жир</f>
        <v>7.3665275675675623</v>
      </c>
      <c r="E77" s="53"/>
      <c r="F77" s="54" t="str">
        <f>ROUND(Пищ_Угл,1) &amp; "/" &amp; ROUND(Пищ_ПВ,1)</f>
        <v>50,1/9,9</v>
      </c>
      <c r="G77" s="53"/>
      <c r="H77" s="53"/>
      <c r="I77" s="55"/>
      <c r="J77" s="87" t="str">
        <f>ROUND(Пищ_Кал,0) &amp; "/" &amp; ROUND(Пищ_Кал * 4.1868,0)</f>
        <v>337/1411</v>
      </c>
      <c r="K77" s="88"/>
      <c r="L77" s="88"/>
      <c r="M77" s="88"/>
      <c r="N77" s="88"/>
      <c r="O77" s="87" t="str">
        <f>Рец_Выход_Дробью</f>
        <v>200</v>
      </c>
      <c r="P77" s="88"/>
      <c r="Q77" s="88"/>
      <c r="R77" s="88"/>
      <c r="S77" s="88"/>
      <c r="T77" s="53">
        <f>Пищ_Бел</f>
        <v>11.466741621621592</v>
      </c>
      <c r="U77" s="53"/>
      <c r="V77" s="53"/>
      <c r="W77" s="54">
        <f>Пищ_Жир</f>
        <v>7.3665275675675623</v>
      </c>
      <c r="X77" s="53"/>
      <c r="Y77" s="54" t="str">
        <f>ROUND(Пищ_Угл,1) &amp; "/" &amp; ROUND(Пищ_ПВ,1)</f>
        <v>50,1/9,9</v>
      </c>
      <c r="Z77" s="53"/>
      <c r="AA77" s="53"/>
      <c r="AB77" s="55"/>
      <c r="AC77" s="87" t="str">
        <f>J77</f>
        <v>337/1411</v>
      </c>
      <c r="AD77" s="88"/>
      <c r="AE77" s="88"/>
      <c r="AF77" s="88"/>
      <c r="AG77" s="88"/>
      <c r="AH77" s="87" t="str">
        <f>Рец_Выход_Дробью</f>
        <v>200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5.7333708108107961</v>
      </c>
      <c r="B78" s="49"/>
      <c r="C78" s="49"/>
      <c r="D78" s="83">
        <f>Пищ_Жир/Рец_Выход_Суммой * 100</f>
        <v>3.6832637837837816</v>
      </c>
      <c r="E78" s="49"/>
      <c r="F78" s="83" t="str">
        <f>ROUND(Пищ_Угл /Рец_Выход_Суммой * 100,1) &amp; "/" &amp; ROUND(Пищ_ПВ /Рец_Выход_Суммой * 100,1)</f>
        <v>25/5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168/705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5.7333708108107961</v>
      </c>
      <c r="U78" s="49"/>
      <c r="V78" s="49"/>
      <c r="W78" s="76">
        <f>Пищ_Жир/Рец_Выход_Суммой * 100</f>
        <v>3.6832637837837816</v>
      </c>
      <c r="X78" s="77"/>
      <c r="Y78" s="76" t="str">
        <f>ROUND(Пищ_Угл /Рец_Выход_Суммой * 100,1) &amp; "/" &amp; ROUND(Пищ_ПВ /Рец_Выход_Суммой * 100,1)</f>
        <v>25/5</v>
      </c>
      <c r="Z78" s="77"/>
      <c r="AA78" s="77"/>
      <c r="AB78" s="85"/>
      <c r="AC78" s="78" t="str">
        <f>J78</f>
        <v>168/705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152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156</v>
      </c>
      <c r="M79" s="82"/>
      <c r="N79" s="81" t="s">
        <v>157</v>
      </c>
      <c r="O79" s="82"/>
      <c r="P79" s="81" t="s">
        <v>28</v>
      </c>
      <c r="Q79" s="82"/>
      <c r="R79" s="51" t="s">
        <v>145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156</v>
      </c>
      <c r="AF79" s="82"/>
      <c r="AG79" s="81" t="s">
        <v>157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65</v>
      </c>
      <c r="BB79" s="59"/>
      <c r="BC79" s="59"/>
      <c r="BD79" s="59"/>
      <c r="BE79" s="60" t="s">
        <v>66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11.466741621621592</v>
      </c>
      <c r="B80" s="53"/>
      <c r="C80" s="54">
        <f>Пищ_Жир</f>
        <v>7.3665275675675623</v>
      </c>
      <c r="D80" s="53"/>
      <c r="E80" s="54" t="str">
        <f>ROUND(Пищ_Угл,1) &amp; "/" &amp; ROUND(Пищ_ПВ,1)</f>
        <v>50,1/9,9</v>
      </c>
      <c r="F80" s="53"/>
      <c r="G80" s="55"/>
      <c r="H80" s="54">
        <f>Пищ_Кальц</f>
        <v>18.603027027026997</v>
      </c>
      <c r="I80" s="53"/>
      <c r="J80" s="54">
        <f>Пищ_Жел</f>
        <v>6.0317221621621622</v>
      </c>
      <c r="K80" s="55"/>
      <c r="L80" s="54">
        <f>Пищ_ВитВ1</f>
        <v>0.33863081081081065</v>
      </c>
      <c r="M80" s="55"/>
      <c r="N80" s="54">
        <f>Пищ_ВитВ2</f>
        <v>0.17163243243243306</v>
      </c>
      <c r="O80" s="55"/>
      <c r="P80" s="54">
        <f>Пищ_С</f>
        <v>0</v>
      </c>
      <c r="Q80" s="55"/>
      <c r="R80" s="87" t="str">
        <f>ROUND(Пищ_Кал,0) &amp; "/" &amp; ROUND(Пищ_Кал * 4.1868,0)</f>
        <v>337/1411</v>
      </c>
      <c r="S80" s="88"/>
      <c r="T80" s="53">
        <f>Пищ_Бел</f>
        <v>11.466741621621592</v>
      </c>
      <c r="U80" s="53"/>
      <c r="V80" s="54">
        <f>Пищ_Жир</f>
        <v>7.3665275675675623</v>
      </c>
      <c r="W80" s="53"/>
      <c r="X80" s="54" t="str">
        <f>ROUND(Пищ_Угл,1) &amp; "/" &amp; ROUND(Пищ_ПВ,1)</f>
        <v>50,1/9,9</v>
      </c>
      <c r="Y80" s="53"/>
      <c r="Z80" s="55"/>
      <c r="AA80" s="54">
        <f>Пищ_Кальц</f>
        <v>18.603027027026997</v>
      </c>
      <c r="AB80" s="53"/>
      <c r="AC80" s="54">
        <f>Пищ_Жел</f>
        <v>6.0317221621621622</v>
      </c>
      <c r="AD80" s="55"/>
      <c r="AE80" s="54">
        <f>Пищ_ВитВ1</f>
        <v>0.33863081081081065</v>
      </c>
      <c r="AF80" s="55"/>
      <c r="AG80" s="54">
        <f>Пищ_ВитВ2</f>
        <v>0.17163243243243306</v>
      </c>
      <c r="AH80" s="55"/>
      <c r="AI80" s="54">
        <f>Пищ_С</f>
        <v>0</v>
      </c>
      <c r="AJ80" s="55"/>
      <c r="AK80" s="87" t="str">
        <f>R80</f>
        <v>337/1411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Каша гречневая рассыпчатая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0.15</v>
      </c>
      <c r="C8" s="6" t="s">
        <v>185</v>
      </c>
    </row>
    <row r="9" spans="1:3" x14ac:dyDescent="0.25">
      <c r="A9" s="5" t="s">
        <v>51</v>
      </c>
      <c r="B9" s="182">
        <v>0.09</v>
      </c>
      <c r="C9" s="6" t="s">
        <v>186</v>
      </c>
    </row>
    <row r="10" spans="1:3" x14ac:dyDescent="0.25">
      <c r="A10" s="5" t="s">
        <v>52</v>
      </c>
      <c r="B10" s="182">
        <v>0.14000000000000001</v>
      </c>
      <c r="C10" s="6" t="s">
        <v>185</v>
      </c>
    </row>
    <row r="11" spans="1:3" x14ac:dyDescent="0.25">
      <c r="A11" s="7" t="s">
        <v>53</v>
      </c>
      <c r="B11" s="183">
        <v>0.13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гречневая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11.466741621621592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7.3665275675675623</v>
      </c>
    </row>
    <row r="4" spans="1:9" x14ac:dyDescent="0.25">
      <c r="A4" t="s">
        <v>38</v>
      </c>
      <c r="B4" t="s">
        <v>162</v>
      </c>
      <c r="F4" t="s">
        <v>105</v>
      </c>
      <c r="G4">
        <v>50.074501621621671</v>
      </c>
    </row>
    <row r="5" spans="1:9" x14ac:dyDescent="0.25">
      <c r="A5" t="s">
        <v>86</v>
      </c>
      <c r="C5" t="s">
        <v>89</v>
      </c>
      <c r="F5" t="s">
        <v>20</v>
      </c>
      <c r="G5">
        <v>336.96878075675681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9.9458324324324359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18.603027027026997</v>
      </c>
    </row>
    <row r="11" spans="1:9" x14ac:dyDescent="0.25">
      <c r="A11" t="s">
        <v>142</v>
      </c>
      <c r="B11" t="s">
        <v>180</v>
      </c>
      <c r="F11" t="s">
        <v>107</v>
      </c>
      <c r="G11">
        <v>176.0324324324331</v>
      </c>
    </row>
    <row r="12" spans="1:9" x14ac:dyDescent="0.25">
      <c r="A12" t="s">
        <v>143</v>
      </c>
      <c r="F12" t="s">
        <v>108</v>
      </c>
      <c r="G12">
        <v>6.0317221621621622</v>
      </c>
    </row>
    <row r="13" spans="1:9" x14ac:dyDescent="0.25">
      <c r="F13" t="s">
        <v>109</v>
      </c>
      <c r="G13">
        <v>0.33863081081081065</v>
      </c>
    </row>
    <row r="14" spans="1:9" x14ac:dyDescent="0.25">
      <c r="F14" t="s">
        <v>110</v>
      </c>
      <c r="G14">
        <v>0.17163243243243306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2023-09-01T09:54:40Z</dcterms:modified>
</cp:coreProperties>
</file>